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80402404-3AB3-43C2-A09B-6DA203BCAE08}" xr6:coauthVersionLast="47" xr6:coauthVersionMax="47" xr10:uidLastSave="{00000000-0000-0000-0000-000000000000}"/>
  <bookViews>
    <workbookView xWindow="-120" yWindow="-120" windowWidth="29040" windowHeight="15840" xr2:uid="{EB9D1CE0-D497-47AE-A68D-32D81BCFEEDE}"/>
  </bookViews>
  <sheets>
    <sheet name="06" sheetId="8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68927581" localSheetId="0">'06'!$B$35</definedName>
    <definedName name="_Toc168927583" localSheetId="0">'06'!$B$41</definedName>
    <definedName name="_Toc168927585" localSheetId="0">'06'!$B$51</definedName>
    <definedName name="_Toc175239876" localSheetId="0">'06'!$B$100</definedName>
    <definedName name="_xlnm.Print_Area" localSheetId="0">'06'!$A$1:$F$119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F115" i="8"/>
  <c r="F8" i="8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116" i="8" l="1"/>
  <c r="F30" i="31"/>
  <c r="F117" i="8" l="1"/>
  <c r="F118" i="8" s="1"/>
</calcChain>
</file>

<file path=xl/sharedStrings.xml><?xml version="1.0" encoding="utf-8"?>
<sst xmlns="http://schemas.openxmlformats.org/spreadsheetml/2006/main" count="263" uniqueCount="143">
  <si>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</si>
  <si>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</si>
  <si>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</si>
  <si>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</si>
  <si>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</si>
  <si>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</si>
  <si>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</si>
  <si>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</si>
  <si>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</si>
  <si>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</si>
  <si>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</si>
  <si>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</si>
  <si>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</si>
  <si>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</si>
  <si>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</si>
  <si>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ml</t>
  </si>
  <si>
    <t>m²</t>
  </si>
  <si>
    <t xml:space="preserve">	OUVRAGES DIVERS</t>
  </si>
  <si>
    <t>GESTIONS DES DECHETS</t>
  </si>
  <si>
    <t>GESTION DES DECHETS</t>
  </si>
  <si>
    <t xml:space="preserve">	Trappe de visite</t>
  </si>
  <si>
    <t xml:space="preserve">	Habillages de finition</t>
  </si>
  <si>
    <t xml:space="preserve">	Plinthes bois</t>
  </si>
  <si>
    <t xml:space="preserve">	EQUIPEMENTS</t>
  </si>
  <si>
    <t xml:space="preserve">	Doublage thermique</t>
  </si>
  <si>
    <t>Pour le doublage intérieur des façades.</t>
  </si>
  <si>
    <t xml:space="preserve">	PLAFONDS</t>
  </si>
  <si>
    <t>Ratio logement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</si>
  <si>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</si>
  <si>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</si>
  <si>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</si>
  <si>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</si>
  <si>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</si>
  <si>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</si>
  <si>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</si>
  <si>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</si>
  <si>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</si>
  <si>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</si>
  <si>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</si>
  <si>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</si>
  <si>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</si>
  <si>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</si>
  <si>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</si>
  <si>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</si>
  <si>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</si>
  <si>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</si>
  <si>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</si>
  <si>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</si>
  <si>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</si>
  <si>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Ens.</t>
  </si>
  <si>
    <t>Partout ou nécessaire pour une parfaite finition.</t>
  </si>
  <si>
    <t>5.1.1</t>
  </si>
  <si>
    <t>5.1.2</t>
  </si>
  <si>
    <t>5.1.3</t>
  </si>
  <si>
    <t>5.1.4</t>
  </si>
  <si>
    <t>5.2</t>
  </si>
  <si>
    <t>5.3</t>
  </si>
  <si>
    <t xml:space="preserve">	Blocs portes à âme pleine </t>
  </si>
  <si>
    <t>Suivant les plans architecte et notamment :</t>
  </si>
  <si>
    <t xml:space="preserve">	Cloisonnement COMPACT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</si>
  <si>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Cloisonnement et portes des douches du vestiaire H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</si>
  <si>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Porte de douche du vestiaire F</t>
    </r>
  </si>
  <si>
    <t xml:space="preserve">	Aménagement de cuisine</t>
  </si>
  <si>
    <t>Pour l’aménagement de la cuisine du R+1 suivant détail et plans architecte</t>
  </si>
  <si>
    <t>Pour la périphérie des pièces revêtues de sol souple et selon tableau de finition.</t>
  </si>
  <si>
    <t xml:space="preserve">	Serrures sur combinaisons</t>
  </si>
  <si>
    <t>Pour les serrures sur combinaisons du projet.</t>
  </si>
  <si>
    <t xml:space="preserve">	Plans d’évacuation</t>
  </si>
  <si>
    <t>Pour les plans d’évacuation sur l’emprise du projet.</t>
  </si>
  <si>
    <t xml:space="preserve">	Signalétiques </t>
  </si>
  <si>
    <t>Pour les signalétiques intérieures et particulièrement 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</si>
  <si>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Pour les portes donnant sur la circulation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</si>
  <si>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Pour les portes des sanitaires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</si>
  <si>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Pour les portes des bureaux</t>
    </r>
  </si>
  <si>
    <t xml:space="preserve">	DESCRIPTION DES TRAVAUX DE PLATRERIE SECHE – PLAFONDS SUSPENDUS </t>
  </si>
  <si>
    <t xml:space="preserve">	Doublages</t>
  </si>
  <si>
    <t>Pour la plus-value pour les parements hydrofuge</t>
  </si>
  <si>
    <t xml:space="preserve">	Doublage thermique – Laine de roche</t>
  </si>
  <si>
    <t>Pour le doublage intérieur des façades donnant sur les chambres au R+1</t>
  </si>
  <si>
    <t xml:space="preserve">	CLOISONS</t>
  </si>
  <si>
    <t xml:space="preserve">	Cloisons de distribution type Stil 98/62 BA18S</t>
  </si>
  <si>
    <t>Pour toutes les cloisons séparatives suivant plans architecte</t>
  </si>
  <si>
    <t xml:space="preserve">	GAINES D’ENCOFFREMENT</t>
  </si>
  <si>
    <t>Pour les gaines techniques suivant plans pour le bâtiment.</t>
  </si>
  <si>
    <t xml:space="preserve">	Faux Plafonds acoustique suspendus 600 X 600 </t>
  </si>
  <si>
    <t>Suivant plans architecte et tableau de finition.</t>
  </si>
  <si>
    <t xml:space="preserve">	Faux Plafonds Hygiène suspendus 600 X 600 </t>
  </si>
  <si>
    <t>Pour les plafonds suivant plans architecte et notamment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</si>
  <si>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Garage</t>
    </r>
  </si>
  <si>
    <t xml:space="preserve">	Isolation en panneau composite</t>
  </si>
  <si>
    <t xml:space="preserve">	Plinthes stylobates</t>
  </si>
  <si>
    <t>Pour les stylobates de l’escalier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</si>
  <si>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Vestiaires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</si>
  <si>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WC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</si>
  <si>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Salle Repos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</si>
  <si>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Cuisine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</si>
  <si>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Info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</si>
  <si>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LT</t>
    </r>
  </si>
  <si>
    <t xml:space="preserve">	Blocs portes à âme pleine – 2 vantaux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</si>
  <si>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Porte entre Degt et Degt1</t>
    </r>
  </si>
  <si>
    <t xml:space="preserve">	Blocs portes à âme pleine - Acoustique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</si>
  <si>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Bureaux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</si>
  <si>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Chambres</t>
    </r>
  </si>
  <si>
    <t xml:space="preserve">	Porte à Galandage – 2 vantaux</t>
  </si>
  <si>
    <t>Suivant plans architecte et notamment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</si>
  <si>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Cloison entre Cuisine et Salle de repos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</si>
  <si>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Porte et retour sur douche du local plongeur</t>
    </r>
  </si>
  <si>
    <t>Pour les trappes d’accès aux gaines techniques. Dimension 400 x 400 mm.</t>
  </si>
  <si>
    <t>Pour la trappe d’accès au groupe VMC. Dimension 600 x 600 mm.</t>
  </si>
  <si>
    <t>5.2.2</t>
  </si>
  <si>
    <t>5.2.1</t>
  </si>
  <si>
    <t>5.2.3</t>
  </si>
  <si>
    <t>5.1.5</t>
  </si>
  <si>
    <t>5.3.1</t>
  </si>
  <si>
    <t>5.3.2</t>
  </si>
  <si>
    <t>5.3.3</t>
  </si>
  <si>
    <t>Cloisonnement et isolation provisoire de chantier</t>
  </si>
  <si>
    <t>Pour le doublage périphérique suivant plans d’installation provisoire</t>
  </si>
  <si>
    <t>Pour les cloisons suivant plans d’installation provisoire</t>
  </si>
  <si>
    <t xml:space="preserve">	Aménagement de chambre</t>
  </si>
  <si>
    <t>Pour l’aménagement des chambres du R+1 suivant détail et plans architecte</t>
  </si>
  <si>
    <t>DPGF - NOVEMBRE 2025</t>
  </si>
  <si>
    <t>DESCRIPTION DES TRAVAUX DE MENUISERIE INTERIEURE BOIS - PLATRERIE SECHE - PLAFONDS SUSPENDUS</t>
  </si>
  <si>
    <t>5.1</t>
  </si>
  <si>
    <t>DESCRIPTION DES TRAVAUX DE MENUIERIE INTERIEURE BOIS</t>
  </si>
  <si>
    <t>5.1.6</t>
  </si>
  <si>
    <t>5.1.7</t>
  </si>
  <si>
    <t>5.1.8</t>
  </si>
  <si>
    <t>5.2.4</t>
  </si>
  <si>
    <t>5.4</t>
  </si>
  <si>
    <t>5.4.1</t>
  </si>
  <si>
    <t>5.4.1.1</t>
  </si>
  <si>
    <t>5.4.1.2</t>
  </si>
  <si>
    <t>5.5</t>
  </si>
  <si>
    <t>5.5.1</t>
  </si>
  <si>
    <t>5.6</t>
  </si>
  <si>
    <t>5.7</t>
  </si>
  <si>
    <t>5.7.1</t>
  </si>
  <si>
    <t>5.7.2</t>
  </si>
  <si>
    <t>5.7.3</t>
  </si>
  <si>
    <t>Compris</t>
  </si>
  <si>
    <t>Provision Compte PRORATA</t>
  </si>
  <si>
    <t>Lot n° 6 - Menuiserie Intérieure Bois- Plâtrerie Sèche - Plafonds Suspendus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</si>
</sst>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Times New Roman"/>
      <family val="2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5" fillId="0" borderId="0"/>
  </cellStyleXfs>
  <cellXfs count="8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8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5"/>
    </xf>
    <xf numFmtId="0" fontId="6" fillId="3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8" xfId="0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16" fillId="0" borderId="0" xfId="0" applyFont="1" applyAlignment="1">
      <alignment horizontal="justify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AEFA-6F9B-4F4E-95C4-5A29A7C1E92E}">
  <sheetPr>
    <tabColor rgb="FFFFC000"/>
    <pageSetUpPr fitToPage="1"/>
  </sheetPr>
  <dimension ref="A1:F118"/>
  <sheetViews>
    <sheetView tabSelected="1" workbookViewId="0">
      <selection activeCell="I6" sqref="I6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</cols>
  <sheetData>
    <row r="1" spans="1:6" ht="75" customHeight="1" x14ac:dyDescent="0.25">
      <c r="A1" s="80" t="s">
        <v>48</v>
      </c>
      <c r="B1" s="81"/>
      <c r="C1" s="81"/>
      <c r="D1" s="81"/>
      <c r="E1" s="81"/>
      <c r="F1" s="81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82" t="s">
        <v>121</v>
      </c>
      <c r="B3" s="83"/>
      <c r="C3" s="83"/>
      <c r="D3" s="83"/>
      <c r="E3" s="83"/>
      <c r="F3" s="83"/>
    </row>
    <row r="4" spans="1:6" x14ac:dyDescent="0.25">
      <c r="A4" s="2"/>
      <c r="B4" s="1"/>
      <c r="C4" s="3"/>
      <c r="D4" s="2"/>
      <c r="E4" s="2"/>
      <c r="F4" s="3"/>
    </row>
    <row r="5" spans="1:6" x14ac:dyDescent="0.25">
      <c r="A5" s="7" t="s">
        <v>142</v>
      </c>
      <c r="B5" s="1"/>
      <c r="C5" s="3"/>
      <c r="D5" s="2"/>
      <c r="E5" s="2"/>
      <c r="F5" s="3"/>
    </row>
    <row r="6" spans="1:6" x14ac:dyDescent="0.25">
      <c r="A6" s="10"/>
      <c r="B6" s="11"/>
      <c r="C6" s="10"/>
      <c r="D6" s="2"/>
      <c r="E6" s="2"/>
      <c r="F6" s="3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5"/>
      <c r="B8" s="16"/>
      <c r="C8" s="17"/>
      <c r="D8" s="18"/>
      <c r="E8" s="19"/>
      <c r="F8" s="19" t="str">
        <f>IF(D8="","",D8*E8)</f>
        <v/>
      </c>
    </row>
    <row r="9" spans="1:6" ht="42.75" x14ac:dyDescent="0.25">
      <c r="A9" s="20">
        <v>5</v>
      </c>
      <c r="B9" s="47" t="s">
        <v>122</v>
      </c>
      <c r="C9" s="22"/>
      <c r="D9" s="23"/>
      <c r="E9" s="24"/>
      <c r="F9" s="24"/>
    </row>
    <row r="10" spans="1:6" x14ac:dyDescent="0.25">
      <c r="A10" s="20"/>
      <c r="B10" s="47"/>
      <c r="C10" s="22"/>
      <c r="D10" s="23"/>
      <c r="E10" s="24"/>
      <c r="F10" s="24"/>
    </row>
    <row r="11" spans="1:6" ht="28.5" x14ac:dyDescent="0.25">
      <c r="A11" s="20" t="s">
        <v>123</v>
      </c>
      <c r="B11" s="47" t="s">
        <v>124</v>
      </c>
      <c r="C11" s="22"/>
      <c r="D11" s="23"/>
      <c r="E11" s="24"/>
      <c r="F11" s="24"/>
    </row>
    <row r="12" spans="1:6" x14ac:dyDescent="0.25">
      <c r="A12" s="20"/>
      <c r="B12" s="49"/>
      <c r="C12" s="22"/>
      <c r="D12" s="23"/>
      <c r="E12" s="24"/>
      <c r="F12" s="24"/>
    </row>
    <row r="13" spans="1:6" x14ac:dyDescent="0.25">
      <c r="A13" s="20" t="s">
        <v>51</v>
      </c>
      <c r="B13" s="21" t="s">
        <v>57</v>
      </c>
      <c r="C13" s="22"/>
      <c r="D13" s="23"/>
      <c r="E13" s="24"/>
      <c r="F13" s="24"/>
    </row>
    <row r="14" spans="1:6" x14ac:dyDescent="0.25">
      <c r="A14" s="20"/>
      <c r="B14" s="48" t="s">
        <v>58</v>
      </c>
      <c r="C14" s="22"/>
      <c r="D14" s="23"/>
      <c r="E14" s="24"/>
      <c r="F14" s="24"/>
    </row>
    <row r="15" spans="1:6" x14ac:dyDescent="0.25">
      <c r="A15" s="20"/>
      <c r="B15" s="48" t="s">
        <v>92</v>
      </c>
      <c r="C15" s="22" t="s">
        <v>5</v>
      </c>
      <c r="D15" s="23"/>
      <c r="E15" s="24"/>
      <c r="F15" s="24"/>
    </row>
    <row r="16" spans="1:6" x14ac:dyDescent="0.25">
      <c r="A16" s="20"/>
      <c r="B16" s="48" t="s">
        <v>93</v>
      </c>
      <c r="C16" s="22" t="s">
        <v>5</v>
      </c>
      <c r="D16" s="23"/>
      <c r="E16" s="24"/>
      <c r="F16" s="24"/>
    </row>
    <row r="17" spans="1:6" x14ac:dyDescent="0.25">
      <c r="A17" s="20"/>
      <c r="B17" s="48" t="s">
        <v>94</v>
      </c>
      <c r="C17" s="22" t="s">
        <v>5</v>
      </c>
      <c r="D17" s="23"/>
      <c r="E17" s="24"/>
      <c r="F17" s="24"/>
    </row>
    <row r="18" spans="1:6" x14ac:dyDescent="0.25">
      <c r="A18" s="20"/>
      <c r="B18" s="48" t="s">
        <v>95</v>
      </c>
      <c r="C18" s="22" t="s">
        <v>5</v>
      </c>
      <c r="D18" s="23"/>
      <c r="E18" s="24"/>
      <c r="F18" s="24"/>
    </row>
    <row r="19" spans="1:6" x14ac:dyDescent="0.25">
      <c r="A19" s="20"/>
      <c r="B19" s="48" t="s">
        <v>96</v>
      </c>
      <c r="C19" s="22" t="s">
        <v>5</v>
      </c>
      <c r="D19" s="23"/>
      <c r="E19" s="24"/>
      <c r="F19" s="24"/>
    </row>
    <row r="20" spans="1:6" x14ac:dyDescent="0.25">
      <c r="A20" s="20"/>
      <c r="B20" s="48" t="s">
        <v>97</v>
      </c>
      <c r="C20" s="22" t="s">
        <v>5</v>
      </c>
      <c r="D20" s="23"/>
      <c r="E20" s="24"/>
      <c r="F20" s="24"/>
    </row>
    <row r="21" spans="1:6" x14ac:dyDescent="0.25">
      <c r="A21" s="20"/>
      <c r="B21" s="48"/>
      <c r="C21" s="22"/>
      <c r="D21" s="23"/>
      <c r="E21" s="24"/>
      <c r="F21" s="24"/>
    </row>
    <row r="22" spans="1:6" x14ac:dyDescent="0.25">
      <c r="A22" s="20" t="s">
        <v>52</v>
      </c>
      <c r="B22" s="65" t="s">
        <v>98</v>
      </c>
      <c r="C22" s="22"/>
      <c r="D22" s="23"/>
      <c r="E22" s="24"/>
      <c r="F22" s="24"/>
    </row>
    <row r="23" spans="1:6" x14ac:dyDescent="0.25">
      <c r="A23" s="20"/>
      <c r="B23" s="48" t="s">
        <v>58</v>
      </c>
      <c r="C23" s="22"/>
      <c r="D23" s="23"/>
      <c r="E23" s="24"/>
      <c r="F23" s="24"/>
    </row>
    <row r="24" spans="1:6" x14ac:dyDescent="0.25">
      <c r="A24" s="20"/>
      <c r="B24" s="48" t="s">
        <v>99</v>
      </c>
      <c r="C24" s="22" t="s">
        <v>5</v>
      </c>
      <c r="D24" s="23"/>
      <c r="E24" s="24"/>
      <c r="F24" s="24"/>
    </row>
    <row r="25" spans="1:6" x14ac:dyDescent="0.25">
      <c r="A25" s="20"/>
      <c r="B25" s="48"/>
      <c r="C25" s="22"/>
      <c r="D25" s="23"/>
      <c r="E25" s="24"/>
      <c r="F25" s="24"/>
    </row>
    <row r="26" spans="1:6" x14ac:dyDescent="0.25">
      <c r="A26" s="20" t="s">
        <v>53</v>
      </c>
      <c r="B26" s="65" t="s">
        <v>100</v>
      </c>
      <c r="C26" s="22"/>
      <c r="D26" s="23"/>
      <c r="E26" s="24"/>
      <c r="F26" s="24"/>
    </row>
    <row r="27" spans="1:6" x14ac:dyDescent="0.25">
      <c r="A27" s="20"/>
      <c r="B27" s="48" t="s">
        <v>58</v>
      </c>
      <c r="C27" s="22"/>
      <c r="D27" s="23"/>
      <c r="E27" s="24"/>
      <c r="F27" s="24"/>
    </row>
    <row r="28" spans="1:6" x14ac:dyDescent="0.25">
      <c r="A28" s="20"/>
      <c r="B28" s="48" t="s">
        <v>101</v>
      </c>
      <c r="C28" s="22" t="s">
        <v>5</v>
      </c>
      <c r="D28" s="23"/>
      <c r="E28" s="24"/>
      <c r="F28" s="24"/>
    </row>
    <row r="29" spans="1:6" x14ac:dyDescent="0.25">
      <c r="A29" s="20"/>
      <c r="B29" s="48" t="s">
        <v>102</v>
      </c>
      <c r="C29" s="22" t="s">
        <v>5</v>
      </c>
      <c r="D29" s="23"/>
      <c r="E29" s="24"/>
      <c r="F29" s="24"/>
    </row>
    <row r="30" spans="1:6" x14ac:dyDescent="0.25">
      <c r="A30" s="20"/>
      <c r="B30" s="48"/>
      <c r="C30" s="22"/>
      <c r="D30" s="23"/>
      <c r="E30" s="24"/>
      <c r="F30" s="24"/>
    </row>
    <row r="31" spans="1:6" x14ac:dyDescent="0.25">
      <c r="A31" s="20" t="s">
        <v>54</v>
      </c>
      <c r="B31" s="65" t="s">
        <v>103</v>
      </c>
      <c r="C31" s="22"/>
      <c r="D31" s="23"/>
      <c r="E31" s="24"/>
      <c r="F31" s="24"/>
    </row>
    <row r="32" spans="1:6" x14ac:dyDescent="0.25">
      <c r="A32" s="20"/>
      <c r="B32" s="67" t="s">
        <v>104</v>
      </c>
      <c r="C32" s="22"/>
      <c r="D32" s="23"/>
      <c r="E32" s="24"/>
      <c r="F32" s="24"/>
    </row>
    <row r="33" spans="1:6" x14ac:dyDescent="0.25">
      <c r="A33" s="20"/>
      <c r="B33" s="68" t="s">
        <v>105</v>
      </c>
      <c r="C33" s="22" t="s">
        <v>5</v>
      </c>
      <c r="D33" s="23"/>
      <c r="E33" s="24"/>
      <c r="F33" s="24"/>
    </row>
    <row r="34" spans="1:6" x14ac:dyDescent="0.25">
      <c r="A34" s="20"/>
      <c r="B34" s="21"/>
      <c r="C34" s="22"/>
      <c r="D34" s="23"/>
      <c r="E34" s="24"/>
      <c r="F34" s="24"/>
    </row>
    <row r="35" spans="1:6" x14ac:dyDescent="0.25">
      <c r="A35" s="20" t="s">
        <v>112</v>
      </c>
      <c r="B35" s="65" t="s">
        <v>59</v>
      </c>
      <c r="C35" s="22"/>
      <c r="D35" s="23"/>
      <c r="E35" s="24"/>
      <c r="F35" s="24"/>
    </row>
    <row r="36" spans="1:6" x14ac:dyDescent="0.25">
      <c r="A36" s="20"/>
      <c r="B36" s="48" t="s">
        <v>58</v>
      </c>
      <c r="C36" s="22"/>
      <c r="D36" s="23"/>
      <c r="E36" s="24"/>
      <c r="F36" s="24"/>
    </row>
    <row r="37" spans="1:6" x14ac:dyDescent="0.25">
      <c r="A37" s="20"/>
      <c r="B37" s="48" t="s">
        <v>60</v>
      </c>
      <c r="C37" s="22" t="s">
        <v>49</v>
      </c>
      <c r="D37" s="23"/>
      <c r="E37" s="24"/>
      <c r="F37" s="24"/>
    </row>
    <row r="38" spans="1:6" x14ac:dyDescent="0.25">
      <c r="A38" s="20"/>
      <c r="B38" s="48" t="s">
        <v>61</v>
      </c>
      <c r="C38" s="22" t="s">
        <v>49</v>
      </c>
      <c r="D38" s="23"/>
      <c r="E38" s="24"/>
      <c r="F38" s="24"/>
    </row>
    <row r="39" spans="1:6" x14ac:dyDescent="0.25">
      <c r="A39" s="20"/>
      <c r="B39" s="48" t="s">
        <v>106</v>
      </c>
      <c r="C39" s="22" t="s">
        <v>49</v>
      </c>
      <c r="D39" s="23"/>
      <c r="E39" s="24"/>
      <c r="F39" s="24"/>
    </row>
    <row r="40" spans="1:6" x14ac:dyDescent="0.25">
      <c r="A40" s="20"/>
      <c r="B40" s="21"/>
      <c r="C40" s="22"/>
      <c r="D40" s="23"/>
      <c r="E40" s="24"/>
      <c r="F40" s="24"/>
    </row>
    <row r="41" spans="1:6" x14ac:dyDescent="0.25">
      <c r="A41" s="20" t="s">
        <v>125</v>
      </c>
      <c r="B41" s="65" t="s">
        <v>62</v>
      </c>
      <c r="C41" s="22"/>
      <c r="D41" s="23"/>
      <c r="E41" s="24"/>
      <c r="F41" s="24"/>
    </row>
    <row r="42" spans="1:6" ht="30" x14ac:dyDescent="0.25">
      <c r="A42" s="20"/>
      <c r="B42" s="48" t="s">
        <v>63</v>
      </c>
      <c r="C42" s="22" t="s">
        <v>49</v>
      </c>
      <c r="D42" s="23"/>
      <c r="E42" s="24"/>
      <c r="F42" s="24"/>
    </row>
    <row r="43" spans="1:6" x14ac:dyDescent="0.25">
      <c r="A43" s="20"/>
      <c r="B43" s="48"/>
      <c r="C43" s="22"/>
      <c r="D43" s="23"/>
      <c r="E43" s="24"/>
      <c r="F43" s="24"/>
    </row>
    <row r="44" spans="1:6" x14ac:dyDescent="0.25">
      <c r="A44" s="20" t="s">
        <v>126</v>
      </c>
      <c r="B44" s="65" t="s">
        <v>119</v>
      </c>
      <c r="C44" s="22"/>
      <c r="D44" s="23"/>
      <c r="E44" s="24"/>
      <c r="F44" s="24"/>
    </row>
    <row r="45" spans="1:6" ht="30" x14ac:dyDescent="0.25">
      <c r="A45" s="20"/>
      <c r="B45" s="48" t="s">
        <v>120</v>
      </c>
      <c r="C45" s="22" t="s">
        <v>5</v>
      </c>
      <c r="D45" s="23"/>
      <c r="E45" s="24"/>
      <c r="F45" s="24"/>
    </row>
    <row r="46" spans="1:6" s="55" customFormat="1" x14ac:dyDescent="0.25">
      <c r="A46" s="69"/>
      <c r="B46" s="70"/>
      <c r="C46" s="71"/>
      <c r="D46" s="72"/>
      <c r="E46" s="73"/>
      <c r="F46" s="73"/>
    </row>
    <row r="47" spans="1:6" s="55" customFormat="1" x14ac:dyDescent="0.25">
      <c r="A47" s="69" t="s">
        <v>127</v>
      </c>
      <c r="B47" s="74" t="s">
        <v>116</v>
      </c>
      <c r="C47" s="71"/>
      <c r="D47" s="72"/>
      <c r="E47" s="73"/>
      <c r="F47" s="73"/>
    </row>
    <row r="48" spans="1:6" s="55" customFormat="1" x14ac:dyDescent="0.25">
      <c r="A48" s="69"/>
      <c r="B48" s="48" t="s">
        <v>117</v>
      </c>
      <c r="C48" s="71" t="s">
        <v>16</v>
      </c>
      <c r="D48" s="72"/>
      <c r="E48" s="73"/>
      <c r="F48" s="73"/>
    </row>
    <row r="49" spans="1:6" s="55" customFormat="1" x14ac:dyDescent="0.25">
      <c r="A49" s="69"/>
      <c r="B49" s="48" t="s">
        <v>118</v>
      </c>
      <c r="C49" s="71" t="s">
        <v>16</v>
      </c>
      <c r="D49" s="72"/>
      <c r="E49" s="73"/>
      <c r="F49" s="73"/>
    </row>
    <row r="50" spans="1:6" s="55" customFormat="1" x14ac:dyDescent="0.25">
      <c r="A50" s="69"/>
      <c r="B50" s="75"/>
      <c r="C50" s="71"/>
      <c r="D50" s="72"/>
      <c r="E50" s="73"/>
      <c r="F50" s="73"/>
    </row>
    <row r="51" spans="1:6" s="55" customFormat="1" x14ac:dyDescent="0.25">
      <c r="A51" s="69" t="s">
        <v>55</v>
      </c>
      <c r="B51" s="74" t="s">
        <v>17</v>
      </c>
      <c r="C51" s="71"/>
      <c r="D51" s="72"/>
      <c r="E51" s="73"/>
      <c r="F51" s="73"/>
    </row>
    <row r="52" spans="1:6" s="55" customFormat="1" x14ac:dyDescent="0.25">
      <c r="A52" s="69"/>
      <c r="B52" s="76"/>
      <c r="C52" s="71"/>
      <c r="D52" s="72"/>
      <c r="E52" s="73"/>
      <c r="F52" s="73"/>
    </row>
    <row r="53" spans="1:6" s="55" customFormat="1" x14ac:dyDescent="0.25">
      <c r="A53" s="69" t="s">
        <v>110</v>
      </c>
      <c r="B53" s="75" t="s">
        <v>22</v>
      </c>
      <c r="C53" s="71"/>
      <c r="D53" s="72"/>
      <c r="E53" s="73"/>
      <c r="F53" s="73"/>
    </row>
    <row r="54" spans="1:6" ht="30" x14ac:dyDescent="0.25">
      <c r="A54" s="20"/>
      <c r="B54" s="48" t="s">
        <v>64</v>
      </c>
      <c r="C54" s="22" t="s">
        <v>15</v>
      </c>
      <c r="D54" s="23"/>
      <c r="E54" s="24"/>
      <c r="F54" s="24"/>
    </row>
    <row r="55" spans="1:6" x14ac:dyDescent="0.25">
      <c r="A55" s="20"/>
      <c r="B55" s="48"/>
      <c r="C55" s="22"/>
      <c r="D55" s="23"/>
      <c r="E55" s="24"/>
      <c r="F55" s="24"/>
    </row>
    <row r="56" spans="1:6" x14ac:dyDescent="0.25">
      <c r="A56" s="20" t="s">
        <v>109</v>
      </c>
      <c r="B56" s="65" t="s">
        <v>90</v>
      </c>
      <c r="C56" s="22"/>
      <c r="D56" s="23"/>
      <c r="E56" s="24"/>
      <c r="F56" s="24"/>
    </row>
    <row r="57" spans="1:6" x14ac:dyDescent="0.25">
      <c r="A57" s="20"/>
      <c r="B57" s="48" t="s">
        <v>91</v>
      </c>
      <c r="C57" s="22" t="s">
        <v>15</v>
      </c>
      <c r="D57" s="23"/>
      <c r="E57" s="24"/>
      <c r="F57" s="24"/>
    </row>
    <row r="58" spans="1:6" x14ac:dyDescent="0.25">
      <c r="A58" s="20"/>
      <c r="B58" s="21"/>
      <c r="C58" s="22"/>
      <c r="D58" s="23"/>
      <c r="E58" s="24"/>
      <c r="F58" s="24"/>
    </row>
    <row r="59" spans="1:6" ht="15.75" customHeight="1" x14ac:dyDescent="0.25">
      <c r="A59" s="20" t="s">
        <v>111</v>
      </c>
      <c r="B59" s="21" t="s">
        <v>21</v>
      </c>
      <c r="C59" s="22"/>
      <c r="D59" s="23"/>
      <c r="E59" s="24"/>
      <c r="F59" s="24"/>
    </row>
    <row r="60" spans="1:6" x14ac:dyDescent="0.25">
      <c r="A60" s="20"/>
      <c r="B60" s="48" t="s">
        <v>50</v>
      </c>
      <c r="C60" s="22" t="s">
        <v>49</v>
      </c>
      <c r="D60" s="23"/>
      <c r="E60" s="24"/>
      <c r="F60" s="24"/>
    </row>
    <row r="61" spans="1:6" x14ac:dyDescent="0.25">
      <c r="A61" s="20"/>
      <c r="B61" s="21"/>
      <c r="C61" s="22"/>
      <c r="D61" s="23"/>
      <c r="E61" s="24"/>
      <c r="F61" s="24"/>
    </row>
    <row r="62" spans="1:6" x14ac:dyDescent="0.25">
      <c r="A62" s="20" t="s">
        <v>128</v>
      </c>
      <c r="B62" s="21" t="s">
        <v>20</v>
      </c>
      <c r="C62" s="22"/>
      <c r="D62" s="23"/>
      <c r="E62" s="24"/>
      <c r="F62" s="24"/>
    </row>
    <row r="63" spans="1:6" ht="30" x14ac:dyDescent="0.25">
      <c r="A63" s="20"/>
      <c r="B63" s="48" t="s">
        <v>107</v>
      </c>
      <c r="C63" s="22" t="s">
        <v>5</v>
      </c>
      <c r="D63" s="23"/>
      <c r="E63" s="24"/>
      <c r="F63" s="24"/>
    </row>
    <row r="64" spans="1:6" x14ac:dyDescent="0.25">
      <c r="A64" s="20"/>
      <c r="B64" s="48" t="s">
        <v>108</v>
      </c>
      <c r="C64" s="22" t="s">
        <v>5</v>
      </c>
      <c r="D64" s="23"/>
      <c r="E64" s="24"/>
      <c r="F64" s="24"/>
    </row>
    <row r="65" spans="1:6" x14ac:dyDescent="0.25">
      <c r="A65" s="20"/>
      <c r="B65" s="48"/>
      <c r="C65" s="22"/>
      <c r="D65" s="23"/>
      <c r="E65" s="24"/>
      <c r="F65" s="24"/>
    </row>
    <row r="66" spans="1:6" x14ac:dyDescent="0.25">
      <c r="A66" s="20" t="s">
        <v>56</v>
      </c>
      <c r="B66" s="21" t="s">
        <v>23</v>
      </c>
      <c r="C66" s="22"/>
      <c r="D66" s="23"/>
      <c r="E66" s="24"/>
      <c r="F66" s="24"/>
    </row>
    <row r="67" spans="1:6" x14ac:dyDescent="0.25">
      <c r="A67" s="20"/>
      <c r="B67" s="25"/>
      <c r="C67" s="22"/>
      <c r="D67" s="23"/>
      <c r="E67" s="24"/>
      <c r="F67" s="24"/>
    </row>
    <row r="68" spans="1:6" x14ac:dyDescent="0.25">
      <c r="A68" s="20" t="s">
        <v>113</v>
      </c>
      <c r="B68" s="21" t="s">
        <v>65</v>
      </c>
      <c r="C68" s="22"/>
      <c r="D68" s="23"/>
      <c r="E68" s="24"/>
      <c r="F68" s="24"/>
    </row>
    <row r="69" spans="1:6" x14ac:dyDescent="0.25">
      <c r="A69" s="20"/>
      <c r="B69" s="48" t="s">
        <v>66</v>
      </c>
      <c r="C69" s="22" t="s">
        <v>5</v>
      </c>
      <c r="D69" s="23"/>
      <c r="E69" s="24"/>
      <c r="F69" s="24"/>
    </row>
    <row r="70" spans="1:6" x14ac:dyDescent="0.25">
      <c r="A70" s="20"/>
      <c r="B70" s="25"/>
      <c r="C70" s="22"/>
      <c r="D70" s="23"/>
      <c r="E70" s="24"/>
      <c r="F70" s="24"/>
    </row>
    <row r="71" spans="1:6" x14ac:dyDescent="0.25">
      <c r="A71" s="20" t="s">
        <v>114</v>
      </c>
      <c r="B71" s="21" t="s">
        <v>67</v>
      </c>
      <c r="C71" s="22"/>
      <c r="D71" s="23"/>
      <c r="E71" s="24"/>
      <c r="F71" s="24"/>
    </row>
    <row r="72" spans="1:6" x14ac:dyDescent="0.25">
      <c r="A72" s="20"/>
      <c r="B72" s="48" t="s">
        <v>68</v>
      </c>
      <c r="C72" s="22" t="s">
        <v>5</v>
      </c>
      <c r="D72" s="23"/>
      <c r="E72" s="24"/>
      <c r="F72" s="24"/>
    </row>
    <row r="73" spans="1:6" x14ac:dyDescent="0.25">
      <c r="A73" s="20"/>
      <c r="B73" s="21"/>
      <c r="C73" s="22"/>
      <c r="D73" s="23"/>
      <c r="E73" s="24"/>
      <c r="F73" s="24"/>
    </row>
    <row r="74" spans="1:6" x14ac:dyDescent="0.25">
      <c r="A74" s="20" t="s">
        <v>115</v>
      </c>
      <c r="B74" s="21" t="s">
        <v>69</v>
      </c>
      <c r="C74" s="22"/>
      <c r="D74" s="23"/>
      <c r="E74" s="24"/>
      <c r="F74" s="24"/>
    </row>
    <row r="75" spans="1:6" x14ac:dyDescent="0.25">
      <c r="A75" s="20"/>
      <c r="B75" s="48" t="s">
        <v>70</v>
      </c>
      <c r="C75" s="22"/>
      <c r="D75" s="23"/>
      <c r="E75" s="24"/>
      <c r="F75" s="24"/>
    </row>
    <row r="76" spans="1:6" ht="15" customHeight="1" x14ac:dyDescent="0.25">
      <c r="A76" s="20"/>
      <c r="B76" s="66" t="s">
        <v>71</v>
      </c>
      <c r="C76" s="22" t="s">
        <v>5</v>
      </c>
      <c r="D76" s="23"/>
      <c r="E76" s="24"/>
      <c r="F76" s="24"/>
    </row>
    <row r="77" spans="1:6" x14ac:dyDescent="0.25">
      <c r="A77" s="20"/>
      <c r="B77" s="66" t="s">
        <v>72</v>
      </c>
      <c r="C77" s="22" t="s">
        <v>5</v>
      </c>
      <c r="D77" s="23"/>
      <c r="E77" s="24"/>
      <c r="F77" s="24"/>
    </row>
    <row r="78" spans="1:6" x14ac:dyDescent="0.25">
      <c r="A78" s="20"/>
      <c r="B78" s="66" t="s">
        <v>73</v>
      </c>
      <c r="C78" s="22" t="s">
        <v>5</v>
      </c>
      <c r="D78" s="23"/>
      <c r="E78" s="24"/>
      <c r="F78" s="24"/>
    </row>
    <row r="79" spans="1:6" x14ac:dyDescent="0.25">
      <c r="A79" s="20"/>
      <c r="B79" s="21"/>
      <c r="C79" s="22"/>
      <c r="D79" s="23"/>
      <c r="E79" s="24"/>
      <c r="F79" s="24"/>
    </row>
    <row r="80" spans="1:6" ht="29.25" x14ac:dyDescent="0.25">
      <c r="A80" s="20" t="s">
        <v>129</v>
      </c>
      <c r="B80" s="21" t="s">
        <v>74</v>
      </c>
      <c r="C80" s="22"/>
      <c r="D80" s="23"/>
      <c r="E80" s="24"/>
      <c r="F80" s="24"/>
    </row>
    <row r="81" spans="1:6" x14ac:dyDescent="0.25">
      <c r="A81" s="20"/>
      <c r="B81" s="21"/>
      <c r="C81" s="22"/>
      <c r="D81" s="23"/>
      <c r="E81" s="24"/>
      <c r="F81" s="24"/>
    </row>
    <row r="82" spans="1:6" x14ac:dyDescent="0.25">
      <c r="A82" s="20" t="s">
        <v>130</v>
      </c>
      <c r="B82" s="21" t="s">
        <v>75</v>
      </c>
      <c r="C82" s="22"/>
      <c r="D82" s="23"/>
      <c r="E82" s="24"/>
      <c r="F82" s="24"/>
    </row>
    <row r="83" spans="1:6" x14ac:dyDescent="0.25">
      <c r="A83" s="20"/>
      <c r="B83" s="21"/>
      <c r="C83" s="22"/>
      <c r="D83" s="23"/>
      <c r="E83" s="24"/>
      <c r="F83" s="24"/>
    </row>
    <row r="84" spans="1:6" x14ac:dyDescent="0.25">
      <c r="A84" s="20" t="s">
        <v>131</v>
      </c>
      <c r="B84" s="21" t="s">
        <v>24</v>
      </c>
      <c r="C84" s="22"/>
      <c r="D84" s="23"/>
      <c r="E84" s="24"/>
      <c r="F84" s="24"/>
    </row>
    <row r="85" spans="1:6" x14ac:dyDescent="0.25">
      <c r="A85" s="20"/>
      <c r="B85" s="48" t="s">
        <v>25</v>
      </c>
      <c r="C85" s="22" t="s">
        <v>16</v>
      </c>
      <c r="D85" s="23"/>
      <c r="E85" s="24"/>
      <c r="F85" s="24"/>
    </row>
    <row r="86" spans="1:6" x14ac:dyDescent="0.25">
      <c r="A86" s="20"/>
      <c r="B86" s="48" t="s">
        <v>76</v>
      </c>
      <c r="C86" s="22" t="s">
        <v>16</v>
      </c>
      <c r="D86" s="23"/>
      <c r="E86" s="24"/>
      <c r="F86" s="24"/>
    </row>
    <row r="87" spans="1:6" x14ac:dyDescent="0.25">
      <c r="A87" s="20"/>
      <c r="B87" s="21"/>
      <c r="C87" s="22"/>
      <c r="D87" s="23"/>
      <c r="E87" s="24"/>
      <c r="F87" s="24"/>
    </row>
    <row r="88" spans="1:6" x14ac:dyDescent="0.25">
      <c r="A88" s="20" t="s">
        <v>132</v>
      </c>
      <c r="B88" s="21" t="s">
        <v>77</v>
      </c>
      <c r="C88" s="22"/>
      <c r="D88" s="23"/>
      <c r="E88" s="24"/>
      <c r="F88" s="24"/>
    </row>
    <row r="89" spans="1:6" ht="30" x14ac:dyDescent="0.25">
      <c r="A89" s="20"/>
      <c r="B89" s="48" t="s">
        <v>78</v>
      </c>
      <c r="C89" s="22" t="s">
        <v>16</v>
      </c>
      <c r="D89" s="23"/>
      <c r="E89" s="24"/>
      <c r="F89" s="24"/>
    </row>
    <row r="90" spans="1:6" x14ac:dyDescent="0.25">
      <c r="A90" s="20"/>
      <c r="B90" s="21"/>
      <c r="C90" s="22"/>
      <c r="D90" s="23"/>
      <c r="E90" s="24"/>
      <c r="F90" s="24"/>
    </row>
    <row r="91" spans="1:6" x14ac:dyDescent="0.25">
      <c r="A91" s="20" t="s">
        <v>133</v>
      </c>
      <c r="B91" s="21" t="s">
        <v>79</v>
      </c>
      <c r="C91" s="22"/>
      <c r="D91" s="23"/>
      <c r="E91" s="24"/>
      <c r="F91" s="24"/>
    </row>
    <row r="92" spans="1:6" x14ac:dyDescent="0.25">
      <c r="A92" s="20"/>
      <c r="B92" s="21"/>
      <c r="C92" s="22"/>
      <c r="D92" s="23"/>
      <c r="E92" s="24"/>
      <c r="F92" s="24"/>
    </row>
    <row r="93" spans="1:6" x14ac:dyDescent="0.25">
      <c r="A93" s="20" t="s">
        <v>134</v>
      </c>
      <c r="B93" s="21" t="s">
        <v>80</v>
      </c>
      <c r="C93" s="22"/>
      <c r="D93" s="23"/>
      <c r="E93" s="24"/>
      <c r="F93" s="24"/>
    </row>
    <row r="94" spans="1:6" x14ac:dyDescent="0.25">
      <c r="A94" s="20"/>
      <c r="B94" s="48" t="s">
        <v>81</v>
      </c>
      <c r="C94" s="22" t="s">
        <v>16</v>
      </c>
      <c r="D94" s="23"/>
      <c r="E94" s="24"/>
      <c r="F94" s="24"/>
    </row>
    <row r="95" spans="1:6" x14ac:dyDescent="0.25">
      <c r="A95" s="20"/>
      <c r="B95" s="77" t="s">
        <v>76</v>
      </c>
      <c r="C95" s="22" t="s">
        <v>16</v>
      </c>
      <c r="D95" s="23"/>
      <c r="E95" s="24"/>
      <c r="F95" s="24"/>
    </row>
    <row r="96" spans="1:6" x14ac:dyDescent="0.25">
      <c r="A96" s="20"/>
      <c r="B96" s="1"/>
      <c r="C96" s="22"/>
      <c r="D96" s="23"/>
      <c r="E96" s="24"/>
      <c r="F96" s="24"/>
    </row>
    <row r="97" spans="1:6" x14ac:dyDescent="0.25">
      <c r="A97" s="20" t="s">
        <v>135</v>
      </c>
      <c r="B97" s="64" t="s">
        <v>82</v>
      </c>
      <c r="C97" s="22"/>
      <c r="D97" s="23"/>
      <c r="E97" s="24"/>
      <c r="F97" s="24"/>
    </row>
    <row r="98" spans="1:6" x14ac:dyDescent="0.25">
      <c r="A98" s="20"/>
      <c r="B98" s="48" t="s">
        <v>83</v>
      </c>
      <c r="C98" s="22" t="s">
        <v>16</v>
      </c>
      <c r="D98" s="23"/>
      <c r="E98" s="24"/>
      <c r="F98" s="24"/>
    </row>
    <row r="99" spans="1:6" x14ac:dyDescent="0.25">
      <c r="A99" s="20"/>
      <c r="B99" s="21"/>
      <c r="C99" s="22"/>
      <c r="D99" s="23"/>
      <c r="E99" s="24"/>
      <c r="F99" s="24"/>
    </row>
    <row r="100" spans="1:6" x14ac:dyDescent="0.25">
      <c r="A100" s="20" t="s">
        <v>136</v>
      </c>
      <c r="B100" s="65" t="s">
        <v>26</v>
      </c>
      <c r="C100" s="22"/>
      <c r="D100" s="23"/>
      <c r="E100" s="24"/>
      <c r="F100" s="24"/>
    </row>
    <row r="101" spans="1:6" x14ac:dyDescent="0.25">
      <c r="A101" s="20"/>
      <c r="B101" s="48"/>
      <c r="C101" s="22"/>
      <c r="D101" s="23"/>
      <c r="E101" s="24"/>
      <c r="F101" s="24"/>
    </row>
    <row r="102" spans="1:6" x14ac:dyDescent="0.25">
      <c r="A102" s="20" t="s">
        <v>137</v>
      </c>
      <c r="B102" s="21" t="s">
        <v>84</v>
      </c>
      <c r="C102" s="22"/>
      <c r="D102" s="23"/>
      <c r="E102" s="24"/>
      <c r="F102" s="24"/>
    </row>
    <row r="103" spans="1:6" x14ac:dyDescent="0.25">
      <c r="A103" s="20"/>
      <c r="B103" s="48" t="s">
        <v>85</v>
      </c>
      <c r="C103" s="22" t="s">
        <v>16</v>
      </c>
      <c r="D103" s="23"/>
      <c r="E103" s="24"/>
      <c r="F103" s="24"/>
    </row>
    <row r="104" spans="1:6" x14ac:dyDescent="0.25">
      <c r="A104" s="20"/>
      <c r="B104" s="64"/>
      <c r="C104" s="22"/>
      <c r="D104" s="23"/>
      <c r="E104" s="24"/>
      <c r="F104" s="24"/>
    </row>
    <row r="105" spans="1:6" x14ac:dyDescent="0.25">
      <c r="A105" s="20" t="s">
        <v>138</v>
      </c>
      <c r="B105" s="64" t="s">
        <v>86</v>
      </c>
      <c r="C105" s="22"/>
      <c r="D105" s="23"/>
      <c r="E105" s="24"/>
      <c r="F105" s="24"/>
    </row>
    <row r="106" spans="1:6" x14ac:dyDescent="0.25">
      <c r="A106" s="20"/>
      <c r="B106" s="48" t="s">
        <v>85</v>
      </c>
      <c r="C106" s="22" t="s">
        <v>16</v>
      </c>
      <c r="D106" s="23"/>
      <c r="E106" s="24"/>
      <c r="F106" s="24"/>
    </row>
    <row r="107" spans="1:6" x14ac:dyDescent="0.25">
      <c r="A107" s="20"/>
      <c r="B107" s="1"/>
      <c r="C107" s="22"/>
      <c r="D107" s="23"/>
      <c r="E107" s="24"/>
      <c r="F107" s="24"/>
    </row>
    <row r="108" spans="1:6" x14ac:dyDescent="0.25">
      <c r="A108" s="20" t="s">
        <v>139</v>
      </c>
      <c r="B108" s="21" t="s">
        <v>89</v>
      </c>
      <c r="C108" s="22"/>
      <c r="D108" s="23"/>
      <c r="E108" s="24"/>
      <c r="F108" s="24"/>
    </row>
    <row r="109" spans="1:6" x14ac:dyDescent="0.25">
      <c r="A109" s="20"/>
      <c r="B109" s="48" t="s">
        <v>87</v>
      </c>
      <c r="C109" s="22"/>
      <c r="D109" s="23"/>
      <c r="E109" s="24"/>
      <c r="F109" s="24"/>
    </row>
    <row r="110" spans="1:6" x14ac:dyDescent="0.25">
      <c r="A110" s="20"/>
      <c r="B110" s="48" t="s">
        <v>88</v>
      </c>
      <c r="C110" s="22" t="s">
        <v>16</v>
      </c>
      <c r="D110" s="23"/>
      <c r="E110" s="24"/>
      <c r="F110" s="24"/>
    </row>
    <row r="111" spans="1:6" x14ac:dyDescent="0.25">
      <c r="A111" s="20"/>
      <c r="B111" s="21"/>
      <c r="C111" s="22"/>
      <c r="D111" s="23"/>
      <c r="E111" s="24"/>
      <c r="F111" s="24"/>
    </row>
    <row r="112" spans="1:6" x14ac:dyDescent="0.25">
      <c r="A112" s="20">
        <v>6</v>
      </c>
      <c r="B112" s="65" t="s">
        <v>19</v>
      </c>
      <c r="C112" s="22" t="s">
        <v>49</v>
      </c>
      <c r="D112" s="23"/>
      <c r="E112" s="24"/>
      <c r="F112" s="24" t="s">
        <v>140</v>
      </c>
    </row>
    <row r="113" spans="1:6" x14ac:dyDescent="0.25">
      <c r="A113" s="20"/>
      <c r="B113" s="65"/>
      <c r="C113" s="22"/>
      <c r="D113" s="23"/>
      <c r="E113" s="24"/>
      <c r="F113" s="24"/>
    </row>
    <row r="114" spans="1:6" x14ac:dyDescent="0.25">
      <c r="A114" s="20"/>
      <c r="B114" s="65" t="s">
        <v>141</v>
      </c>
      <c r="C114" s="22" t="s">
        <v>49</v>
      </c>
      <c r="D114" s="23"/>
      <c r="E114" s="24"/>
      <c r="F114" s="24" t="s">
        <v>140</v>
      </c>
    </row>
    <row r="115" spans="1:6" x14ac:dyDescent="0.25">
      <c r="A115" s="28"/>
      <c r="B115" s="29"/>
      <c r="C115" s="30"/>
      <c r="D115" s="31"/>
      <c r="E115" s="32"/>
      <c r="F115" s="33" t="str">
        <f t="shared" ref="F115" si="0">IF(D115="","",D115*E115)</f>
        <v/>
      </c>
    </row>
    <row r="116" spans="1:6" x14ac:dyDescent="0.25">
      <c r="A116" s="34"/>
      <c r="B116" s="35"/>
      <c r="C116" s="36"/>
      <c r="D116" s="37"/>
      <c r="E116" s="36" t="s">
        <v>11</v>
      </c>
      <c r="F116" s="38">
        <f>SUM(F8:F115)</f>
        <v>0</v>
      </c>
    </row>
    <row r="117" spans="1:6" x14ac:dyDescent="0.25">
      <c r="A117" s="39"/>
      <c r="B117" s="40"/>
      <c r="C117" s="41"/>
      <c r="D117" s="39"/>
      <c r="E117" s="41" t="s">
        <v>12</v>
      </c>
      <c r="F117" s="42">
        <f>F116*0.2</f>
        <v>0</v>
      </c>
    </row>
    <row r="118" spans="1:6" x14ac:dyDescent="0.25">
      <c r="A118" s="39"/>
      <c r="B118" s="40"/>
      <c r="C118" s="41"/>
      <c r="D118" s="39"/>
      <c r="E118" s="41" t="s">
        <v>13</v>
      </c>
      <c r="F118" s="42">
        <f>F116+F117</f>
        <v>0</v>
      </c>
    </row>
  </sheetData>
  <mergeCells count="2">
    <mergeCell ref="A1:F1"/>
    <mergeCell ref="A3:F3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80" t="e">
        <f>#REF!</f>
        <v>#REF!</v>
      </c>
      <c r="B1" s="81"/>
      <c r="C1" s="81"/>
      <c r="D1" s="81"/>
      <c r="E1" s="81"/>
      <c r="F1" s="81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82" t="e">
        <f>#REF!</f>
        <v>#REF!</v>
      </c>
      <c r="B3" s="83"/>
      <c r="C3" s="83"/>
      <c r="D3" s="83"/>
      <c r="E3" s="83"/>
      <c r="F3" s="83"/>
      <c r="I3" s="4"/>
      <c r="J3" s="4"/>
    </row>
    <row r="4" spans="1:10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2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27</v>
      </c>
      <c r="C9" s="22" t="s">
        <v>16</v>
      </c>
      <c r="D9" s="23"/>
      <c r="E9" s="24"/>
      <c r="F9" s="57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28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29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37</v>
      </c>
      <c r="C14" s="22" t="s">
        <v>16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4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4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18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7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78" t="s">
        <v>14</v>
      </c>
      <c r="B30" s="79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80" t="e">
        <f>#REF!</f>
        <v>#REF!</v>
      </c>
      <c r="B1" s="81"/>
      <c r="C1" s="81"/>
      <c r="D1" s="81"/>
      <c r="E1" s="81"/>
      <c r="F1" s="81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82" t="e">
        <f>#REF!</f>
        <v>#REF!</v>
      </c>
      <c r="B3" s="83"/>
      <c r="C3" s="83"/>
      <c r="D3" s="83"/>
      <c r="E3" s="83"/>
      <c r="F3" s="83"/>
      <c r="I3" s="4"/>
      <c r="J3" s="4"/>
    </row>
    <row r="4" spans="1:10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1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27</v>
      </c>
      <c r="C9" s="22" t="s">
        <v>16</v>
      </c>
      <c r="D9" s="23"/>
      <c r="E9" s="24"/>
      <c r="F9" s="57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28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29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37</v>
      </c>
      <c r="C14" s="22" t="s">
        <v>16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78" t="s">
        <v>14</v>
      </c>
      <c r="B30" s="79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80" t="e">
        <f>#REF!</f>
        <v>#REF!</v>
      </c>
      <c r="B1" s="81"/>
      <c r="C1" s="81"/>
      <c r="D1" s="81"/>
      <c r="E1" s="81"/>
      <c r="F1" s="81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82" t="e">
        <f>#REF!</f>
        <v>#REF!</v>
      </c>
      <c r="B3" s="83"/>
      <c r="C3" s="83"/>
      <c r="D3" s="83"/>
      <c r="E3" s="83"/>
      <c r="F3" s="83"/>
      <c r="I3" s="4"/>
      <c r="J3" s="4"/>
    </row>
    <row r="4" spans="1:10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2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57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32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30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31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33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34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35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36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78" t="s">
        <v>14</v>
      </c>
      <c r="B30" s="79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80" t="e">
        <f>#REF!</f>
        <v>#REF!</v>
      </c>
      <c r="B1" s="81"/>
      <c r="C1" s="81"/>
      <c r="D1" s="81"/>
      <c r="E1" s="81"/>
      <c r="F1" s="81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82" t="e">
        <f>#REF!</f>
        <v>#REF!</v>
      </c>
      <c r="B3" s="83"/>
      <c r="C3" s="83"/>
      <c r="D3" s="83"/>
      <c r="E3" s="83"/>
      <c r="F3" s="83"/>
      <c r="I3" s="4"/>
      <c r="J3" s="4"/>
    </row>
    <row r="4" spans="1:12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2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57" t="str">
        <f t="shared" ref="F9:F25" si="1">IF(D9="","",D9*E9)</f>
        <v/>
      </c>
      <c r="G9" s="24"/>
      <c r="K9" s="4" t="s">
        <v>44</v>
      </c>
      <c r="L9" s="4" t="s">
        <v>45</v>
      </c>
    </row>
    <row r="10" spans="1:12" x14ac:dyDescent="0.25">
      <c r="A10" s="22"/>
      <c r="B10" s="21" t="s">
        <v>43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38</v>
      </c>
      <c r="K10" s="63">
        <v>500</v>
      </c>
      <c r="L10" s="60">
        <v>2500</v>
      </c>
    </row>
    <row r="11" spans="1:12" x14ac:dyDescent="0.25">
      <c r="A11" s="22"/>
      <c r="B11" s="25" t="s">
        <v>46</v>
      </c>
      <c r="C11" s="22" t="s">
        <v>16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39</v>
      </c>
      <c r="K11" s="63">
        <v>425</v>
      </c>
      <c r="L11" s="60">
        <v>4500</v>
      </c>
    </row>
    <row r="12" spans="1:12" x14ac:dyDescent="0.25">
      <c r="A12" s="22"/>
      <c r="B12" s="25" t="s">
        <v>47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40</v>
      </c>
      <c r="K12" s="63">
        <v>380</v>
      </c>
      <c r="L12" s="60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41</v>
      </c>
      <c r="K13" s="63">
        <v>345</v>
      </c>
      <c r="L13" s="60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42</v>
      </c>
      <c r="K14" s="63">
        <v>300</v>
      </c>
      <c r="L14" s="60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43</v>
      </c>
      <c r="K15" s="63">
        <v>280</v>
      </c>
      <c r="L15" s="60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1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  <c r="G26" s="24"/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78" t="s">
        <v>14</v>
      </c>
      <c r="B30" s="79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06</vt:lpstr>
      <vt:lpstr>PCV</vt:lpstr>
      <vt:lpstr>ELE</vt:lpstr>
      <vt:lpstr>ASC</vt:lpstr>
      <vt:lpstr>PV</vt:lpstr>
      <vt:lpstr>'06'!_Toc168927581</vt:lpstr>
      <vt:lpstr>'06'!_Toc168927583</vt:lpstr>
      <vt:lpstr>'06'!_Toc168927585</vt:lpstr>
      <vt:lpstr>'06'!_Toc175239876</vt:lpstr>
      <vt:lpstr>'06'!Zone_d_impression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2025-11-27T16:58:21Z</cp:lastPrinted>
  <dcterms:created xsi:type="dcterms:W3CDTF">2023-06-22T09:26:25Z</dcterms:created>
  <dcterms:modified xsi:type="dcterms:W3CDTF">2025-11-28T15:42:47Z</dcterms:modified>
</cp:coreProperties>
</file>